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-a\OneDrive\Documents\ALCALDIA LOCAL DE TUNJUELITO\OKR\"/>
    </mc:Choice>
  </mc:AlternateContent>
  <xr:revisionPtr revIDLastSave="0" documentId="8_{3FEBF696-BFB6-4BCC-A1EB-CCCE9A1AC0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L_Tunjuelito_2025" sheetId="1" r:id="rId1"/>
    <sheet name="Hoja1" sheetId="2" r:id="rId2"/>
  </sheets>
  <definedNames>
    <definedName name="_xlnm._FilterDatabase" localSheetId="0" hidden="1">AL_Tunjuelito_2025!$A$11:$T$22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</calcChain>
</file>

<file path=xl/sharedStrings.xml><?xml version="1.0" encoding="utf-8"?>
<sst xmlns="http://schemas.openxmlformats.org/spreadsheetml/2006/main" count="76" uniqueCount="64">
  <si>
    <t>Seguimiento - Segundo Trimestre 2025</t>
  </si>
  <si>
    <t>Dependencia</t>
  </si>
  <si>
    <t>Alcaldía Local de Tunjuelito</t>
  </si>
  <si>
    <t>Jefe Dependencia</t>
  </si>
  <si>
    <t>Fabian Sanchez</t>
  </si>
  <si>
    <t>Responsable de reporte</t>
  </si>
  <si>
    <t>Erika Ramos</t>
  </si>
  <si>
    <t>Objetivo Estratégico</t>
  </si>
  <si>
    <t>Mejorar la gestión de los recursos público del FDLT</t>
  </si>
  <si>
    <t>Cumplimiento</t>
  </si>
  <si>
    <t>Objetivo Táctico</t>
  </si>
  <si>
    <t>Ponderación</t>
  </si>
  <si>
    <t>Resultado Clave</t>
  </si>
  <si>
    <t>Formula</t>
  </si>
  <si>
    <t>Meta Acumulada</t>
  </si>
  <si>
    <t>I TRIMESTRE</t>
  </si>
  <si>
    <t>II TRIMESTRE</t>
  </si>
  <si>
    <t>III TRIMESTRE</t>
  </si>
  <si>
    <t>IV TRIMESTRE</t>
  </si>
  <si>
    <t>Responsable</t>
  </si>
  <si>
    <t>ABRIL</t>
  </si>
  <si>
    <t>MAYO</t>
  </si>
  <si>
    <t>JUNIO</t>
  </si>
  <si>
    <t>Avance cuantitativo</t>
  </si>
  <si>
    <t>Avance cualitativo</t>
  </si>
  <si>
    <t>Evidencia</t>
  </si>
  <si>
    <t>Mejorar los procesos de los proyectos de inversión.</t>
  </si>
  <si>
    <t>Comprometer mínimo el 30% al 30 de junio y el 96% al 31 de diciembre del presupuesto de inversión directa de la vigencia 2025</t>
  </si>
  <si>
    <t>(Valor de RP de inversión directa de la vigencia  / Valor total del presupuesto de inversión directa de la Vigencia)*100</t>
  </si>
  <si>
    <t>Maribel Gomez Rodriguez</t>
  </si>
  <si>
    <t>De los $56.085.134.000 que se tienen asignados para inversion directa se han comprometido con registro presupuestal $15.131.955.401 que corresponden al 26,98%</t>
  </si>
  <si>
    <t>Ejecucion presupuestal de Gastos Abril</t>
  </si>
  <si>
    <t>Registrar  al 100% la información en el Módulo de proyectos de SIPSE LOCAL de proyectos de inversión del nuevo plan de desarrollo local de la vigencia 2025 - 2028</t>
  </si>
  <si>
    <t>(Numero Proyectos de inversión registrados en SIPSE Local / Numero de Proyectos de inversión aprobados en SEGPLAN)*100%</t>
  </si>
  <si>
    <t>Angela Marcela Silva Hernandez</t>
  </si>
  <si>
    <t>&lt;</t>
  </si>
  <si>
    <t>Girar mínimo el 63% del presupuesto comprometido constituido como obligaciones por pagar de la vigencia 2024 y anteriores</t>
  </si>
  <si>
    <t>(Giros acumulados/Presupuesto comprometido constituido como obligaciones por pagar de la vigencia 2024 y anteriores)*100</t>
  </si>
  <si>
    <t>Para el mes de abril  se han girado $7.559.394.231 de los $30.112.141.019 que despues de realizar el ajuste de OXP se constituyeron como oxp de inversion para las vigencias 2024 y anteriores, que corresponde al 25,10%</t>
  </si>
  <si>
    <t>Mejorar la atención al ciudadano del FDLT</t>
  </si>
  <si>
    <t>Aumentar la participación de la comunidad en un 10%  en espacios de participación generados por la Alcaldía respecto al trimestre anterior (al cierre de cada trimestre del año 2025)</t>
  </si>
  <si>
    <t xml:space="preserve">( Total de personas de la comunidad que participaron en el trimestre anterior - Total de personas de la comunidad que participaron en el trimestre actual / Total de personas de la comunidad que participaron en el trimestre actual) * 100 </t>
  </si>
  <si>
    <t>Holguer Iván Rodríguez Guerrero</t>
  </si>
  <si>
    <t>Generar el cierre del 100% de los radicados abiertos en la bandeja de ORFEO correspondientes a Derechos de Petición que se encuentran asignados a la Alcaldía Local de Tunjuelito (al 31 de diciembre de 2025)</t>
  </si>
  <si>
    <t>(Total de radicados cerrados / Total de radicados a corte del 1er trimestre) * 100</t>
  </si>
  <si>
    <t>Paola Garzón</t>
  </si>
  <si>
    <t>En Abril de 2025 se recibieron 17 derechos de petición, todos fueron respondidos a los peticionarios dentro de los términos establecidos, y se cerraron los respectivos casos.</t>
  </si>
  <si>
    <t>https://gobiernobogota.sharepoint.com/:f:/s/Alcalda06Tunjuelito/Et-r0xDUNlxHvvX80S8QJwABn_nSVYPNOjJn86BZkB18Wg?e=vaYvvZ</t>
  </si>
  <si>
    <t>Realizar de 2 espacios de encuentros comunitarios y Diálogos Ciudadanos donde se informe la oferta institucional y podamos escuchar las inquietudes de los ciudadanos (al cierre de cada semestre del año 2025)</t>
  </si>
  <si>
    <t>Total de diálogos ciudadanos realizados en el trimestre actual</t>
  </si>
  <si>
    <t>Mejorar la seguridad en la localidad</t>
  </si>
  <si>
    <t>Realizar 61 operativos de inspección, vigilancia y control en materia de integridad del espacio público (al 31 de diciembre de 2025)</t>
  </si>
  <si>
    <t>Número de Acciones de control u operativos en materia de  integridad del espacio publico.</t>
  </si>
  <si>
    <t>Carlos Eduardo Hoyos Paez</t>
  </si>
  <si>
    <t>Se realizan 6 operativos de IVC espacio publico en el mes de abril.</t>
  </si>
  <si>
    <t>Se adjuntan 6 actas de operativos del lineamiento de Espacio Público correspondientes al mes de abril.</t>
  </si>
  <si>
    <t>Realizar 90 operativos de inspección, vigilancia y control en materia de actividad económica (al 31 de diciembre de 2025)</t>
  </si>
  <si>
    <t>Número de Acciones de control u operativos en materia actividad económica realizadas</t>
  </si>
  <si>
    <t>Se realizan 25 operativos de IVC actividad económica en el mes de abril.</t>
  </si>
  <si>
    <t>Se adjuntan 25 actas de operativos del lineamiento de Actividad económica correspondientes al mes de abril.</t>
  </si>
  <si>
    <t>Realizar 58 operativos de inspección, vigilancia y control en materia de actividad ambiental (al 31 de diciembre de 2025)</t>
  </si>
  <si>
    <t>Número de Acciones de control u operativos en materia actividad ambiental realizadas</t>
  </si>
  <si>
    <t>Se realizan 8 operativos de IVC actividad ambiental en el mes de abril.</t>
  </si>
  <si>
    <t>Se adjuntan 8 actas de operativos del lineamiento de Actividad ambiental correspondientes al mes de abril.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</si>
</sst>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%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b/>
      <sz val="13"/>
      <color theme="1"/>
      <name val="Calibri Light"/>
      <family val="2"/>
    </font>
    <font>
      <sz val="13"/>
      <color theme="1"/>
      <name val="Calibri Light"/>
      <family val="2"/>
    </font>
    <font>
      <b/>
      <sz val="14"/>
      <color theme="1"/>
      <name val="Calibri Light"/>
      <family val="2"/>
    </font>
    <font>
      <b/>
      <sz val="16"/>
      <color theme="1"/>
      <name val="Calibri Light"/>
      <family val="2"/>
    </font>
    <font>
      <sz val="12"/>
      <name val="Calibri Light"/>
      <family val="2"/>
    </font>
    <font>
      <b/>
      <sz val="20"/>
      <color theme="0"/>
      <name val="Calibri Light"/>
      <family val="2"/>
    </font>
    <font>
      <u/>
      <sz val="12"/>
      <color theme="10"/>
      <name val="Calibri"/>
      <family val="2"/>
      <scheme val="minor"/>
    </font>
    <font>
      <sz val="12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9" fontId="2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9" fontId="5" fillId="0" borderId="0" xfId="1" applyFont="1" applyAlignment="1">
      <alignment vertical="center"/>
    </xf>
    <xf numFmtId="9" fontId="3" fillId="0" borderId="0" xfId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9" fontId="4" fillId="0" borderId="1" xfId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4" fillId="0" borderId="0" xfId="1" applyFont="1" applyBorder="1" applyAlignment="1">
      <alignment horizontal="left" vertical="center"/>
    </xf>
    <xf numFmtId="9" fontId="7" fillId="0" borderId="0" xfId="0" applyNumberFormat="1" applyFont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9" fontId="9" fillId="0" borderId="0" xfId="0" applyNumberFormat="1" applyFont="1" applyAlignment="1">
      <alignment horizontal="left" vertical="center"/>
    </xf>
    <xf numFmtId="2" fontId="2" fillId="0" borderId="0" xfId="1" applyNumberFormat="1" applyFont="1" applyAlignment="1">
      <alignment vertical="center"/>
    </xf>
    <xf numFmtId="9" fontId="2" fillId="0" borderId="4" xfId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/>
    </xf>
    <xf numFmtId="9" fontId="3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justify" vertical="center" wrapText="1"/>
    </xf>
    <xf numFmtId="9" fontId="2" fillId="4" borderId="4" xfId="0" applyNumberFormat="1" applyFont="1" applyFill="1" applyBorder="1" applyAlignment="1">
      <alignment horizontal="center" vertical="center" wrapText="1"/>
    </xf>
    <xf numFmtId="9" fontId="2" fillId="4" borderId="4" xfId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justify" vertical="center" wrapText="1"/>
    </xf>
    <xf numFmtId="0" fontId="10" fillId="0" borderId="4" xfId="4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left" vertical="center" wrapText="1"/>
    </xf>
    <xf numFmtId="1" fontId="2" fillId="4" borderId="4" xfId="1" applyNumberFormat="1" applyFont="1" applyFill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5" fillId="0" borderId="0" xfId="1" applyFont="1" applyFill="1" applyAlignment="1">
      <alignment vertical="center"/>
    </xf>
    <xf numFmtId="9" fontId="2" fillId="0" borderId="0" xfId="1" applyFont="1" applyFill="1" applyAlignment="1">
      <alignment vertical="center"/>
    </xf>
    <xf numFmtId="9" fontId="2" fillId="5" borderId="4" xfId="1" applyFont="1" applyFill="1" applyBorder="1" applyAlignment="1">
      <alignment horizontal="center" vertical="center" wrapText="1"/>
    </xf>
    <xf numFmtId="2" fontId="2" fillId="5" borderId="4" xfId="1" applyNumberFormat="1" applyFont="1" applyFill="1" applyBorder="1" applyAlignment="1">
      <alignment horizontal="center" vertical="center" wrapText="1"/>
    </xf>
    <xf numFmtId="0" fontId="10" fillId="0" borderId="4" xfId="3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0" fontId="8" fillId="0" borderId="4" xfId="1" applyNumberFormat="1" applyFont="1" applyBorder="1" applyAlignment="1">
      <alignment horizontal="center" vertical="center"/>
    </xf>
    <xf numFmtId="10" fontId="2" fillId="4" borderId="4" xfId="1" applyNumberFormat="1" applyFont="1" applyFill="1" applyBorder="1" applyAlignment="1">
      <alignment horizontal="center" vertical="center"/>
    </xf>
    <xf numFmtId="10" fontId="2" fillId="0" borderId="4" xfId="1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 wrapText="1"/>
    </xf>
    <xf numFmtId="9" fontId="3" fillId="3" borderId="2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/>
    </xf>
    <xf numFmtId="9" fontId="3" fillId="3" borderId="2" xfId="1" applyFont="1" applyFill="1" applyBorder="1" applyAlignment="1">
      <alignment horizontal="center" vertical="center"/>
    </xf>
    <xf numFmtId="17" fontId="3" fillId="2" borderId="1" xfId="1" applyNumberFormat="1" applyFont="1" applyFill="1" applyBorder="1" applyAlignment="1">
      <alignment horizontal="center" vertical="center"/>
    </xf>
    <xf numFmtId="9" fontId="3" fillId="0" borderId="2" xfId="1" applyFont="1" applyFill="1" applyBorder="1" applyAlignment="1">
      <alignment horizontal="center" vertical="center"/>
    </xf>
    <xf numFmtId="9" fontId="3" fillId="0" borderId="3" xfId="1" applyFont="1" applyFill="1" applyBorder="1" applyAlignment="1">
      <alignment horizontal="center" vertical="center"/>
    </xf>
    <xf numFmtId="9" fontId="3" fillId="3" borderId="3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8">
    <cellStyle name="Hipervínculo" xfId="4" builtinId="8"/>
    <cellStyle name="Hyperlink" xfId="3" xr:uid="{00000000-0005-0000-0000-000001000000}"/>
    <cellStyle name="Millares [0] 3" xfId="2" xr:uid="{00000000-0005-0000-0000-000002000000}"/>
    <cellStyle name="Millares [0] 3 2" xfId="5" xr:uid="{00000000-0005-0000-0000-000003000000}"/>
    <cellStyle name="Millares [0] 3 2 2" xfId="7" xr:uid="{00000000-0005-0000-0000-000004000000}"/>
    <cellStyle name="Millares [0] 3 3" xfId="6" xr:uid="{00000000-0005-0000-0000-000005000000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biernobogota.sharepoint.com/:f:/s/Alcalda06Tunjuelito/Et-r0xDUNlxHvvX80S8QJwABn_nSVYPNOjJn86BZkB18Wg?e=vaYvv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showGridLines="0" tabSelected="1" topLeftCell="K15" zoomScale="60" zoomScaleNormal="60" workbookViewId="0">
      <selection activeCell="L22" sqref="L22"/>
    </sheetView>
  </sheetViews>
  <sheetFormatPr defaultColWidth="10.875" defaultRowHeight="15.75"/>
  <cols>
    <col min="1" max="1" width="29" style="1" customWidth="1"/>
    <col min="2" max="2" width="19.5" style="1" customWidth="1"/>
    <col min="3" max="3" width="12.875" style="2" customWidth="1"/>
    <col min="4" max="4" width="48.125" style="1" customWidth="1"/>
    <col min="5" max="5" width="44" style="11" customWidth="1"/>
    <col min="6" max="6" width="12.125" style="2" customWidth="1"/>
    <col min="7" max="10" width="11.625" style="2" customWidth="1"/>
    <col min="11" max="11" width="24.375" style="39" customWidth="1"/>
    <col min="12" max="12" width="14.125" style="2" customWidth="1"/>
    <col min="13" max="13" width="40.125" style="1" customWidth="1"/>
    <col min="14" max="14" width="36.625" style="1" customWidth="1"/>
    <col min="15" max="15" width="14.125" style="2" customWidth="1"/>
    <col min="16" max="16" width="39.375" style="1" customWidth="1"/>
    <col min="17" max="17" width="35.5" style="1" customWidth="1"/>
    <col min="18" max="18" width="14.125" style="2" customWidth="1"/>
    <col min="19" max="19" width="39.375" style="1" customWidth="1"/>
    <col min="20" max="20" width="47.5" style="1" customWidth="1"/>
    <col min="21" max="16384" width="10.875" style="1"/>
  </cols>
  <sheetData>
    <row r="1" spans="1:21" s="3" customFormat="1" ht="24.95" customHeight="1">
      <c r="A1" s="47" t="s">
        <v>0</v>
      </c>
      <c r="B1" s="47"/>
      <c r="C1" s="47"/>
      <c r="D1" s="47"/>
      <c r="E1" s="47"/>
      <c r="F1" s="47"/>
      <c r="G1" s="14"/>
      <c r="H1" s="14"/>
      <c r="I1" s="14"/>
      <c r="J1" s="14"/>
      <c r="K1" s="37"/>
      <c r="L1" s="4"/>
      <c r="O1" s="4"/>
      <c r="R1" s="4"/>
    </row>
    <row r="2" spans="1:21" s="3" customFormat="1" ht="17.25">
      <c r="C2" s="4"/>
      <c r="E2" s="10"/>
      <c r="F2" s="4"/>
      <c r="G2" s="4"/>
      <c r="H2" s="4"/>
      <c r="I2" s="4"/>
      <c r="J2" s="4"/>
      <c r="K2" s="38"/>
      <c r="L2" s="4"/>
      <c r="O2" s="4"/>
      <c r="R2" s="4"/>
    </row>
    <row r="3" spans="1:21" s="3" customFormat="1" ht="24" customHeight="1">
      <c r="A3" s="7" t="s">
        <v>1</v>
      </c>
      <c r="B3" s="53" t="s">
        <v>2</v>
      </c>
      <c r="C3" s="53"/>
      <c r="D3" s="53"/>
      <c r="E3" s="53"/>
      <c r="F3" s="53"/>
      <c r="G3" s="15"/>
      <c r="H3" s="15"/>
      <c r="I3" s="15"/>
      <c r="J3" s="15"/>
      <c r="K3" s="15"/>
      <c r="L3" s="4"/>
      <c r="O3" s="4"/>
      <c r="R3" s="4"/>
    </row>
    <row r="4" spans="1:21" s="3" customFormat="1" ht="24" customHeight="1">
      <c r="A4" s="7" t="s">
        <v>3</v>
      </c>
      <c r="B4" s="53" t="s">
        <v>4</v>
      </c>
      <c r="C4" s="53"/>
      <c r="D4" s="53"/>
      <c r="E4" s="53"/>
      <c r="F4" s="53"/>
      <c r="G4" s="15"/>
      <c r="H4" s="15"/>
      <c r="I4" s="15"/>
      <c r="J4" s="15"/>
      <c r="K4" s="15"/>
      <c r="L4" s="4"/>
      <c r="O4" s="4"/>
      <c r="R4" s="4"/>
    </row>
    <row r="5" spans="1:21" s="3" customFormat="1" ht="24" customHeight="1">
      <c r="A5" s="7" t="s">
        <v>5</v>
      </c>
      <c r="B5" s="53" t="s">
        <v>6</v>
      </c>
      <c r="C5" s="53"/>
      <c r="D5" s="53"/>
      <c r="E5" s="53"/>
      <c r="F5" s="53"/>
      <c r="G5" s="15"/>
      <c r="H5" s="15"/>
      <c r="I5" s="15"/>
      <c r="J5" s="15"/>
      <c r="K5" s="15"/>
      <c r="L5" s="4"/>
      <c r="O5" s="4"/>
      <c r="R5" s="4"/>
    </row>
    <row r="7" spans="1:21" ht="56.1" customHeight="1">
      <c r="A7" s="8" t="s">
        <v>7</v>
      </c>
      <c r="B7" s="48" t="s">
        <v>8</v>
      </c>
      <c r="C7" s="48"/>
      <c r="D7" s="48"/>
      <c r="E7" s="48"/>
      <c r="F7" s="48"/>
      <c r="G7" s="16"/>
      <c r="H7" s="16"/>
      <c r="I7" s="16"/>
      <c r="J7" s="16"/>
      <c r="K7" s="16"/>
      <c r="L7" s="5"/>
      <c r="M7" s="6"/>
    </row>
    <row r="8" spans="1:21" ht="38.1" customHeight="1">
      <c r="A8" s="9" t="s">
        <v>9</v>
      </c>
      <c r="B8" s="52"/>
      <c r="C8" s="52"/>
      <c r="D8" s="52"/>
      <c r="E8" s="52"/>
      <c r="F8" s="52"/>
      <c r="G8" s="17"/>
      <c r="H8" s="17"/>
      <c r="I8" s="17"/>
      <c r="J8" s="17"/>
      <c r="K8" s="17"/>
      <c r="L8" s="5"/>
      <c r="M8" s="6"/>
    </row>
    <row r="9" spans="1:21" ht="38.1" hidden="1" customHeight="1">
      <c r="A9" s="12"/>
      <c r="B9" s="13">
        <v>1</v>
      </c>
      <c r="C9" s="13"/>
      <c r="D9" s="13"/>
      <c r="E9" s="13"/>
      <c r="F9" s="13"/>
      <c r="G9" s="13"/>
      <c r="H9" s="13"/>
      <c r="I9" s="13"/>
      <c r="J9" s="13"/>
      <c r="K9" s="13"/>
      <c r="L9" s="5"/>
      <c r="M9" s="6"/>
    </row>
    <row r="11" spans="1:21" ht="15.75" customHeight="1">
      <c r="A11" s="59" t="s">
        <v>10</v>
      </c>
      <c r="B11" s="59" t="s">
        <v>9</v>
      </c>
      <c r="C11" s="61" t="s">
        <v>11</v>
      </c>
      <c r="D11" s="59" t="s">
        <v>12</v>
      </c>
      <c r="E11" s="50" t="s">
        <v>13</v>
      </c>
      <c r="F11" s="57" t="s">
        <v>14</v>
      </c>
      <c r="G11" s="58" t="s">
        <v>15</v>
      </c>
      <c r="H11" s="58" t="s">
        <v>16</v>
      </c>
      <c r="I11" s="58" t="s">
        <v>17</v>
      </c>
      <c r="J11" s="58" t="s">
        <v>18</v>
      </c>
      <c r="K11" s="64" t="s">
        <v>19</v>
      </c>
      <c r="L11" s="56" t="s">
        <v>20</v>
      </c>
      <c r="M11" s="56"/>
      <c r="N11" s="56"/>
      <c r="O11" s="63" t="s">
        <v>21</v>
      </c>
      <c r="P11" s="56"/>
      <c r="Q11" s="56"/>
      <c r="R11" s="56" t="s">
        <v>22</v>
      </c>
      <c r="S11" s="56"/>
      <c r="T11" s="56"/>
    </row>
    <row r="12" spans="1:21" ht="31.5">
      <c r="A12" s="60"/>
      <c r="B12" s="60"/>
      <c r="C12" s="62"/>
      <c r="D12" s="60"/>
      <c r="E12" s="51"/>
      <c r="F12" s="58"/>
      <c r="G12" s="66"/>
      <c r="H12" s="66"/>
      <c r="I12" s="66"/>
      <c r="J12" s="66"/>
      <c r="K12" s="65"/>
      <c r="L12" s="23" t="s">
        <v>23</v>
      </c>
      <c r="M12" s="24" t="s">
        <v>24</v>
      </c>
      <c r="N12" s="24" t="s">
        <v>25</v>
      </c>
      <c r="O12" s="23" t="s">
        <v>23</v>
      </c>
      <c r="P12" s="24" t="s">
        <v>24</v>
      </c>
      <c r="Q12" s="24" t="s">
        <v>25</v>
      </c>
      <c r="R12" s="23" t="s">
        <v>23</v>
      </c>
      <c r="S12" s="24" t="s">
        <v>24</v>
      </c>
      <c r="T12" s="24" t="s">
        <v>25</v>
      </c>
    </row>
    <row r="13" spans="1:21" ht="68.25" customHeight="1">
      <c r="A13" s="54" t="s">
        <v>26</v>
      </c>
      <c r="B13" s="49">
        <v>0.4</v>
      </c>
      <c r="C13" s="55">
        <v>0.4</v>
      </c>
      <c r="D13" s="25" t="s">
        <v>27</v>
      </c>
      <c r="E13" s="26" t="s">
        <v>28</v>
      </c>
      <c r="F13" s="27">
        <v>0.96</v>
      </c>
      <c r="G13" s="45">
        <v>0.1608</v>
      </c>
      <c r="H13" s="27">
        <v>0</v>
      </c>
      <c r="I13" s="27">
        <v>0</v>
      </c>
      <c r="J13" s="27">
        <v>0</v>
      </c>
      <c r="K13" s="40" t="s">
        <v>29</v>
      </c>
      <c r="L13" s="43">
        <v>0.26979999999999998</v>
      </c>
      <c r="M13" s="28" t="s">
        <v>30</v>
      </c>
      <c r="N13" s="30" t="s">
        <v>31</v>
      </c>
      <c r="O13" s="44">
        <v>0</v>
      </c>
      <c r="P13" s="28"/>
      <c r="Q13" s="30"/>
      <c r="R13" s="44">
        <v>0</v>
      </c>
      <c r="S13" s="28"/>
      <c r="T13" s="30"/>
    </row>
    <row r="14" spans="1:21" ht="76.5" customHeight="1">
      <c r="A14" s="54"/>
      <c r="B14" s="49"/>
      <c r="C14" s="55"/>
      <c r="D14" s="25" t="s">
        <v>32</v>
      </c>
      <c r="E14" s="26" t="s">
        <v>33</v>
      </c>
      <c r="F14" s="27">
        <v>1</v>
      </c>
      <c r="G14" s="27">
        <v>1</v>
      </c>
      <c r="H14" s="27">
        <v>0</v>
      </c>
      <c r="I14" s="27">
        <v>0</v>
      </c>
      <c r="J14" s="27">
        <v>0</v>
      </c>
      <c r="K14" s="40" t="s">
        <v>34</v>
      </c>
      <c r="L14" s="19">
        <v>0</v>
      </c>
      <c r="M14" s="30"/>
      <c r="N14" s="30"/>
      <c r="O14" s="19">
        <v>0</v>
      </c>
      <c r="P14" s="30"/>
      <c r="Q14" s="30"/>
      <c r="R14" s="44">
        <v>0</v>
      </c>
      <c r="S14" s="30"/>
      <c r="T14" s="30"/>
      <c r="U14" s="1" t="s">
        <v>35</v>
      </c>
    </row>
    <row r="15" spans="1:21" ht="140.25" customHeight="1">
      <c r="A15" s="54"/>
      <c r="B15" s="49"/>
      <c r="C15" s="55"/>
      <c r="D15" s="25" t="s">
        <v>36</v>
      </c>
      <c r="E15" s="26" t="s">
        <v>37</v>
      </c>
      <c r="F15" s="27">
        <v>0.63</v>
      </c>
      <c r="G15" s="45">
        <v>0.1946</v>
      </c>
      <c r="H15" s="27">
        <v>0</v>
      </c>
      <c r="I15" s="27">
        <v>0</v>
      </c>
      <c r="J15" s="27">
        <v>0</v>
      </c>
      <c r="K15" s="40" t="s">
        <v>29</v>
      </c>
      <c r="L15" s="46">
        <v>0.251</v>
      </c>
      <c r="M15" s="31" t="s">
        <v>38</v>
      </c>
      <c r="N15" s="30" t="s">
        <v>31</v>
      </c>
      <c r="O15" s="19">
        <v>0</v>
      </c>
      <c r="P15" s="31"/>
      <c r="Q15" s="30"/>
      <c r="R15" s="44">
        <v>0</v>
      </c>
      <c r="S15" s="31"/>
      <c r="T15" s="30"/>
    </row>
    <row r="16" spans="1:21" ht="81.95" customHeight="1">
      <c r="A16" s="54" t="s">
        <v>39</v>
      </c>
      <c r="B16" s="49">
        <v>0.3</v>
      </c>
      <c r="C16" s="55">
        <v>0.3</v>
      </c>
      <c r="D16" s="25" t="s">
        <v>40</v>
      </c>
      <c r="E16" s="26" t="s">
        <v>41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40" t="s">
        <v>42</v>
      </c>
      <c r="L16" s="19">
        <v>0</v>
      </c>
      <c r="M16" s="32"/>
      <c r="N16" s="32"/>
      <c r="O16" s="19">
        <v>0</v>
      </c>
      <c r="P16" s="33"/>
      <c r="Q16" s="29"/>
      <c r="R16" s="19">
        <v>0</v>
      </c>
      <c r="S16" s="31"/>
      <c r="T16" s="29"/>
    </row>
    <row r="17" spans="1:20" ht="94.5" customHeight="1">
      <c r="A17" s="54"/>
      <c r="B17" s="49"/>
      <c r="C17" s="55"/>
      <c r="D17" s="25" t="s">
        <v>43</v>
      </c>
      <c r="E17" s="26" t="s">
        <v>44</v>
      </c>
      <c r="F17" s="27">
        <v>1</v>
      </c>
      <c r="G17" s="27">
        <v>0.1</v>
      </c>
      <c r="H17" s="27">
        <v>0.5</v>
      </c>
      <c r="I17" s="27">
        <v>0.75</v>
      </c>
      <c r="J17" s="27">
        <v>0</v>
      </c>
      <c r="K17" s="40" t="s">
        <v>45</v>
      </c>
      <c r="L17" s="19">
        <v>0</v>
      </c>
      <c r="M17" s="20" t="s">
        <v>46</v>
      </c>
      <c r="N17" s="42" t="s">
        <v>47</v>
      </c>
      <c r="O17" s="19">
        <v>0</v>
      </c>
      <c r="P17" s="20"/>
      <c r="Q17" s="42"/>
      <c r="R17" s="44">
        <v>0</v>
      </c>
      <c r="S17" s="20"/>
      <c r="T17" s="42"/>
    </row>
    <row r="18" spans="1:20" ht="89.25" customHeight="1">
      <c r="A18" s="54"/>
      <c r="B18" s="49"/>
      <c r="C18" s="55"/>
      <c r="D18" s="25" t="s">
        <v>48</v>
      </c>
      <c r="E18" s="26" t="s">
        <v>49</v>
      </c>
      <c r="F18" s="34">
        <v>4</v>
      </c>
      <c r="G18" s="34">
        <v>0</v>
      </c>
      <c r="H18" s="34">
        <v>0</v>
      </c>
      <c r="I18" s="34">
        <v>0</v>
      </c>
      <c r="J18" s="34">
        <v>0</v>
      </c>
      <c r="K18" s="41" t="s">
        <v>42</v>
      </c>
      <c r="L18" s="35">
        <v>0</v>
      </c>
      <c r="M18" s="30"/>
      <c r="N18" s="30"/>
      <c r="O18" s="22">
        <v>0</v>
      </c>
      <c r="P18" s="30"/>
      <c r="Q18" s="30"/>
      <c r="R18" s="22">
        <v>0</v>
      </c>
      <c r="S18" s="30"/>
      <c r="T18" s="30"/>
    </row>
    <row r="19" spans="1:20" ht="53.25">
      <c r="A19" s="54" t="s">
        <v>50</v>
      </c>
      <c r="B19" s="49">
        <v>0.3</v>
      </c>
      <c r="C19" s="55">
        <v>0.3</v>
      </c>
      <c r="D19" s="25" t="s">
        <v>51</v>
      </c>
      <c r="E19" s="26" t="s">
        <v>52</v>
      </c>
      <c r="F19" s="34">
        <v>61</v>
      </c>
      <c r="G19" s="34">
        <f>+SUM(L19+O19+R19)</f>
        <v>6</v>
      </c>
      <c r="H19" s="34">
        <v>0</v>
      </c>
      <c r="I19" s="34">
        <v>0</v>
      </c>
      <c r="J19" s="34">
        <v>0</v>
      </c>
      <c r="K19" s="41" t="s">
        <v>53</v>
      </c>
      <c r="L19" s="22">
        <v>6</v>
      </c>
      <c r="M19" s="67" t="s">
        <v>54</v>
      </c>
      <c r="N19" s="21" t="s">
        <v>55</v>
      </c>
      <c r="O19" s="22">
        <v>0</v>
      </c>
      <c r="P19" s="21"/>
      <c r="Q19" s="21"/>
      <c r="R19" s="22">
        <v>0</v>
      </c>
      <c r="S19" s="21"/>
      <c r="T19" s="21"/>
    </row>
    <row r="20" spans="1:20" ht="53.25">
      <c r="A20" s="54"/>
      <c r="B20" s="49"/>
      <c r="C20" s="55"/>
      <c r="D20" s="25" t="s">
        <v>56</v>
      </c>
      <c r="E20" s="26" t="s">
        <v>57</v>
      </c>
      <c r="F20" s="34">
        <v>90</v>
      </c>
      <c r="G20" s="34">
        <f>+SUM(L20+O20+R20)</f>
        <v>25</v>
      </c>
      <c r="H20" s="34">
        <v>0</v>
      </c>
      <c r="I20" s="34">
        <v>0</v>
      </c>
      <c r="J20" s="34">
        <v>0</v>
      </c>
      <c r="K20" s="41" t="s">
        <v>53</v>
      </c>
      <c r="L20" s="22">
        <v>25</v>
      </c>
      <c r="M20" s="67" t="s">
        <v>58</v>
      </c>
      <c r="N20" s="21" t="s">
        <v>59</v>
      </c>
      <c r="O20" s="22">
        <v>0</v>
      </c>
      <c r="P20" s="21"/>
      <c r="Q20" s="21"/>
      <c r="R20" s="22">
        <v>0</v>
      </c>
      <c r="S20" s="21"/>
      <c r="T20" s="21"/>
    </row>
    <row r="21" spans="1:20" ht="53.25">
      <c r="A21" s="54"/>
      <c r="B21" s="49"/>
      <c r="C21" s="55"/>
      <c r="D21" s="25" t="s">
        <v>60</v>
      </c>
      <c r="E21" s="26" t="s">
        <v>61</v>
      </c>
      <c r="F21" s="34">
        <v>58</v>
      </c>
      <c r="G21" s="34">
        <f>+SUM(L21+O21+R21)</f>
        <v>8</v>
      </c>
      <c r="H21" s="34">
        <v>0</v>
      </c>
      <c r="I21" s="34">
        <v>0</v>
      </c>
      <c r="J21" s="34">
        <v>0</v>
      </c>
      <c r="K21" s="41" t="s">
        <v>53</v>
      </c>
      <c r="L21" s="36">
        <v>8</v>
      </c>
      <c r="M21" s="67" t="s">
        <v>62</v>
      </c>
      <c r="N21" s="67" t="s">
        <v>63</v>
      </c>
      <c r="O21" s="36">
        <v>0</v>
      </c>
      <c r="P21" s="21"/>
      <c r="Q21" s="21"/>
      <c r="R21" s="36">
        <v>0</v>
      </c>
      <c r="S21" s="21"/>
      <c r="T21" s="21"/>
    </row>
    <row r="22" spans="1:20" ht="18.75" customHeight="1"/>
    <row r="23" spans="1:20">
      <c r="F23" s="18"/>
      <c r="G23" s="18"/>
      <c r="H23" s="18"/>
      <c r="J23" s="18"/>
    </row>
  </sheetData>
  <autoFilter ref="A11:T22" xr:uid="{00000000-0001-0000-0000-000000000000}"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</autoFilter>
  <mergeCells count="29">
    <mergeCell ref="R11:T11"/>
    <mergeCell ref="F11:F12"/>
    <mergeCell ref="D11:D12"/>
    <mergeCell ref="A13:A15"/>
    <mergeCell ref="B13:B15"/>
    <mergeCell ref="C13:C15"/>
    <mergeCell ref="C11:C12"/>
    <mergeCell ref="B11:B12"/>
    <mergeCell ref="A11:A12"/>
    <mergeCell ref="L11:N11"/>
    <mergeCell ref="O11:Q11"/>
    <mergeCell ref="K11:K12"/>
    <mergeCell ref="G11:G12"/>
    <mergeCell ref="H11:H12"/>
    <mergeCell ref="I11:I12"/>
    <mergeCell ref="J11:J12"/>
    <mergeCell ref="A1:F1"/>
    <mergeCell ref="B7:F7"/>
    <mergeCell ref="B19:B21"/>
    <mergeCell ref="B16:B18"/>
    <mergeCell ref="E11:E12"/>
    <mergeCell ref="B8:F8"/>
    <mergeCell ref="B3:F3"/>
    <mergeCell ref="B4:F4"/>
    <mergeCell ref="B5:F5"/>
    <mergeCell ref="A16:A18"/>
    <mergeCell ref="C16:C18"/>
    <mergeCell ref="A19:A21"/>
    <mergeCell ref="C19:C21"/>
  </mergeCells>
  <conditionalFormatting sqref="B8:K9">
    <cfRule type="colorScale" priority="2">
      <colorScale>
        <cfvo type="percent" val="0"/>
        <cfvo type="percent" val="60"/>
        <cfvo type="percent" val="100"/>
        <color rgb="FFF8696B"/>
        <color rgb="FFFFEB84"/>
        <color rgb="FF63BE7B"/>
      </colorScale>
    </cfRule>
  </conditionalFormatting>
  <hyperlinks>
    <hyperlink ref="N17" r:id="rId1" xr:uid="{8F454595-8632-489C-BCE9-969E8AE4B16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09EED-63F4-42B4-A510-B45BBDA0CA56}">
  <dimension ref="A1"/>
  <sheetViews>
    <sheetView workbookViewId="0"/>
  </sheetViews>
  <sheetFormatPr defaultColWidth="11"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Edici_x00f3_n xmlns="67ae1635-7cf6-4967-bf43-54f936c832e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8C57D5-E83C-4636-873E-3C853A19DDC8}"/>
</file>

<file path=customXml/itemProps2.xml><?xml version="1.0" encoding="utf-8"?>
<ds:datastoreItem xmlns:ds="http://schemas.openxmlformats.org/officeDocument/2006/customXml" ds:itemID="{35F6367A-3E05-4726-A9AB-473BA5B1FE75}"/>
</file>

<file path=customXml/itemProps3.xml><?xml version="1.0" encoding="utf-8"?>
<ds:datastoreItem xmlns:ds="http://schemas.openxmlformats.org/officeDocument/2006/customXml" ds:itemID="{A59886AE-EE1E-4F0A-A22B-97CD51B7A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Aleyda Ayala</dc:creator>
  <cp:keywords/>
  <dc:description/>
  <cp:lastModifiedBy/>
  <cp:revision/>
  <dcterms:created xsi:type="dcterms:W3CDTF">2022-08-10T15:58:59Z</dcterms:created>
  <dcterms:modified xsi:type="dcterms:W3CDTF">2025-05-08T17:24:06Z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